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2026 0109 otros medios Cinco Villas\Anexos\"/>
    </mc:Choice>
  </mc:AlternateContent>
  <xr:revisionPtr revIDLastSave="0" documentId="13_ncr:1_{F80EBD15-DCE0-4D43-8AE4-A5B73D1CB561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 a="1"/>
  <c r="I10" i="1" s="1"/>
  <c r="C1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<sst xmlns="http://schemas.openxmlformats.org/spreadsheetml/2006/main" count="17" uniqueCount="17">
  <si>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</si>
  <si>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</si>
  <si>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</si>
  <si>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Nº KMS ANUALES ESTIMADOS</t>
  </si>
  <si>
    <t xml:space="preserve"> PRECIO UNITARIO MÁXIMO ESTABLECIDO, en euros, Impuesto/s  no incluido/s</t>
  </si>
  <si>
    <t>PRECIO OFERTADO (€)</t>
  </si>
  <si>
    <t>PRESUPUESTO ANUAL OFERTADO</t>
  </si>
  <si>
    <t>PROGRAMADO/NO PROGRAMADO</t>
  </si>
  <si>
    <t>Importe ofertado total por la duración inicial (24 meses) (impuesto/s indirecto/s no incluido/s)</t>
  </si>
  <si>
    <t>VALOR A CUMPLIMENTAR EN LA APLICACIÓN</t>
  </si>
  <si>
    <r>
      <t xml:space="preserve">OFERTA ECONÓMICA: </t>
    </r>
    <r>
      <rPr>
        <b/>
        <u/>
        <sz val="14"/>
        <color theme="0"/>
        <rFont val="Calibri"/>
        <family val="2"/>
        <scheme val="minor"/>
      </rPr>
      <t xml:space="preserve">LOTE 1 </t>
    </r>
  </si>
  <si>
    <t>HORAS DE ESPERA</t>
  </si>
  <si>
    <t>OTROS MEDIOS (TAXI, VTC, TRANSPORTE DISCRECIONAL)</t>
  </si>
  <si>
    <t>PRECIO KM</t>
  </si>
  <si>
    <t>Nº LICT/99/029/2026/0109</t>
  </si>
  <si>
    <t>Contratación del servicio de transporte de pacientes en otros medios de los centros asistenciales de FREMAP, Mutua Colaboradora con la Seguridad Social Nº61, en las Comarcas de Cinco Villas y la Ribera Alta del Ebro (Zaragoza).</t>
  </si>
  <si>
    <t>TRAYECTOS INTERURBANOS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</si>
</sst>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3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0" xfId="0" applyNumberFormat="1"/>
    <xf numFmtId="0" fontId="10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1" fillId="0" borderId="5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/>
    </xf>
    <xf numFmtId="4" fontId="5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4" fontId="10" fillId="9" borderId="5" xfId="0" applyNumberFormat="1" applyFont="1" applyFill="1" applyBorder="1" applyAlignment="1">
      <alignment horizontal="center" vertical="center" wrapText="1"/>
    </xf>
    <xf numFmtId="164" fontId="4" fillId="10" borderId="5" xfId="0" applyNumberFormat="1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9" fillId="0" borderId="0" xfId="0" applyFont="1"/>
    <xf numFmtId="3" fontId="5" fillId="0" borderId="0" xfId="0" applyNumberFormat="1" applyFont="1"/>
    <xf numFmtId="164" fontId="4" fillId="8" borderId="5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9" fillId="7" borderId="5" xfId="0" applyNumberFormat="1" applyFont="1" applyFill="1" applyBorder="1" applyAlignment="1" applyProtection="1">
      <alignment horizontal="center" vertical="center"/>
      <protection locked="0"/>
    </xf>
    <xf numFmtId="44" fontId="12" fillId="0" borderId="5" xfId="1" applyFont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4772662</xdr:colOff>
      <xdr:row>0</xdr:row>
      <xdr:rowOff>142877</xdr:rowOff>
    </xdr:from>
    <xdr:to>
      <xdr:col>8</xdr:col>
      <xdr:colOff>5227321</xdr:colOff>
      <xdr:row>1</xdr:row>
      <xdr:rowOff>255192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59862" y="142877"/>
          <a:ext cx="454659" cy="340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37"/>
  <sheetViews>
    <sheetView tabSelected="1" zoomScaleNormal="100" workbookViewId="0">
      <selection activeCell="G13" sqref="G13"/>
    </sheetView>
  </sheetViews>
  <sheetFormatPr baseColWidth="10" defaultColWidth="10.88671875" defaultRowHeight="14.4" x14ac:dyDescent="0.3"/>
  <cols>
    <col min="1" max="1" width="18" customWidth="1"/>
    <col min="2" max="2" width="24.21875" customWidth="1"/>
    <col min="3" max="3" width="32.77734375" customWidth="1"/>
    <col min="4" max="4" width="22.21875" customWidth="1"/>
    <col min="5" max="5" width="18" customWidth="1"/>
    <col min="6" max="6" width="21.21875" customWidth="1"/>
    <col min="7" max="7" width="20.21875" customWidth="1"/>
    <col min="8" max="8" width="16.5546875" customWidth="1"/>
    <col min="9" max="9" width="83.88671875" customWidth="1"/>
  </cols>
  <sheetData>
    <row r="1" spans="1:14" ht="18" x14ac:dyDescent="0.3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2"/>
    </row>
    <row r="2" spans="1:14" ht="21.45" customHeight="1" x14ac:dyDescent="0.3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2"/>
    </row>
    <row r="3" spans="1:14" ht="25.5" customHeight="1" x14ac:dyDescent="0.3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2"/>
    </row>
    <row r="4" spans="1:14" x14ac:dyDescent="0.3">
      <c r="A4" s="3"/>
      <c r="B4" s="3"/>
      <c r="C4" s="3"/>
      <c r="D4" s="3"/>
      <c r="E4" s="1"/>
      <c r="F4" s="1"/>
      <c r="G4" s="4"/>
      <c r="H4" s="4"/>
      <c r="I4" s="4"/>
      <c r="J4" s="4"/>
    </row>
    <row r="5" spans="1:14" ht="55.05" customHeight="1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2"/>
    </row>
    <row r="6" spans="1:14" x14ac:dyDescent="0.3">
      <c r="B6" s="3"/>
      <c r="C6" s="3"/>
      <c r="D6" s="3"/>
      <c r="J6" s="5"/>
    </row>
    <row r="7" spans="1:14" s="9" customFormat="1" ht="60.45" customHeight="1" x14ac:dyDescent="0.2">
      <c r="A7" s="37" t="s">
        <v>1</v>
      </c>
      <c r="B7" s="38"/>
      <c r="C7" s="38"/>
      <c r="D7" s="39"/>
      <c r="E7" s="6" t="s">
        <v>2</v>
      </c>
      <c r="F7" s="6" t="s">
        <v>3</v>
      </c>
      <c r="G7" s="6" t="s">
        <v>4</v>
      </c>
      <c r="H7" s="7" t="s">
        <v>5</v>
      </c>
      <c r="I7" s="8" t="s">
        <v>6</v>
      </c>
    </row>
    <row r="8" spans="1:14" s="9" customFormat="1" ht="17.399999999999999" customHeight="1" x14ac:dyDescent="0.25">
      <c r="A8" s="10"/>
      <c r="B8" s="10"/>
      <c r="C8" s="10"/>
      <c r="D8" s="11"/>
      <c r="E8" s="12"/>
      <c r="F8" s="12"/>
      <c r="G8" s="12"/>
      <c r="H8" s="13"/>
      <c r="I8" s="12"/>
    </row>
    <row r="9" spans="1:14" s="9" customFormat="1" ht="31.95" customHeight="1" x14ac:dyDescent="0.2">
      <c r="A9" s="33" t="s">
        <v>12</v>
      </c>
      <c r="B9" s="42" t="s">
        <v>7</v>
      </c>
      <c r="C9" s="33" t="s">
        <v>16</v>
      </c>
      <c r="D9" s="14" t="s">
        <v>13</v>
      </c>
      <c r="E9" s="15">
        <v>1154.52</v>
      </c>
      <c r="F9" s="32">
        <v>122417.8</v>
      </c>
      <c r="G9" s="31">
        <v>0.53</v>
      </c>
      <c r="H9" s="30"/>
      <c r="I9" s="28" t="str">
        <f>+IF(H9&lt;=0,"Precio no válido",IF(H9&gt;G9,"Precio no válido",ROUND(F9*H9,2)))</f>
        <v>Precio no válido</v>
      </c>
      <c r="K9" s="16"/>
      <c r="N9" s="27"/>
    </row>
    <row r="10" spans="1:14" s="9" customFormat="1" ht="42.45" customHeight="1" x14ac:dyDescent="0.3">
      <c r="A10" s="33"/>
      <c r="B10" s="42"/>
      <c r="C10" s="33"/>
      <c r="D10" s="14" t="s">
        <v>11</v>
      </c>
      <c r="E10" s="40">
        <v>1089</v>
      </c>
      <c r="F10" s="41"/>
      <c r="G10" s="31">
        <v>10.5</v>
      </c>
      <c r="H10" s="30"/>
      <c r="I10" s="28" t="str" cm="1">
        <f t="array" ref="I10">+IF(H10&lt;=0,"Precio no válido",IF(H10&gt;G10,"Precio no válido",ROUND(E10:F10*H10,2)))</f>
        <v>Precio no válido</v>
      </c>
      <c r="J10"/>
      <c r="K10" s="17"/>
    </row>
    <row r="11" spans="1:14" s="9" customFormat="1" ht="13.8" customHeight="1" x14ac:dyDescent="0.3">
      <c r="A11"/>
      <c r="B11"/>
      <c r="C11"/>
      <c r="D11"/>
      <c r="E11"/>
      <c r="F11"/>
      <c r="G11"/>
      <c r="H11"/>
      <c r="I11"/>
    </row>
    <row r="12" spans="1:14" x14ac:dyDescent="0.3">
      <c r="H12" s="26"/>
    </row>
    <row r="13" spans="1:14" s="9" customFormat="1" ht="11.55" customHeight="1" x14ac:dyDescent="0.3">
      <c r="A13" s="10"/>
      <c r="B13" s="19"/>
      <c r="C13" s="20"/>
      <c r="D13" s="20"/>
      <c r="E13" s="21"/>
      <c r="F13" s="21"/>
      <c r="G13" s="18"/>
      <c r="H13" s="26"/>
      <c r="I13" s="13"/>
    </row>
    <row r="14" spans="1:14" ht="65.55" customHeight="1" x14ac:dyDescent="0.3">
      <c r="B14" s="22" t="s">
        <v>8</v>
      </c>
      <c r="C14" s="23" t="str">
        <f>+IF(COUNTIF(I9:I10,"Precio no válido"),"Precio no válido",IF(SUM(I9:I10)&lt;=0,"Precio no válido",SUM(I9:I10))*2)</f>
        <v>Precio no válido</v>
      </c>
      <c r="D14" s="24" t="s">
        <v>9</v>
      </c>
    </row>
    <row r="15" spans="1:14" s="9" customFormat="1" ht="13.8" customHeight="1" x14ac:dyDescent="0.3">
      <c r="A15" s="10"/>
      <c r="E15" s="12"/>
      <c r="F15" s="12"/>
      <c r="G15" s="12"/>
      <c r="H15" s="26"/>
      <c r="I15" s="12"/>
    </row>
    <row r="16" spans="1:14" s="9" customFormat="1" ht="46.2" customHeight="1" x14ac:dyDescent="0.3">
      <c r="A16"/>
      <c r="C16" s="17"/>
      <c r="E16"/>
      <c r="F16"/>
      <c r="G16"/>
      <c r="H16"/>
      <c r="I16"/>
    </row>
    <row r="17" spans="1:10" s="9" customFormat="1" ht="10.5" customHeight="1" x14ac:dyDescent="0.3">
      <c r="A17"/>
      <c r="B17"/>
      <c r="C17"/>
      <c r="D17"/>
      <c r="E17"/>
      <c r="F17"/>
      <c r="G17"/>
      <c r="H17"/>
      <c r="I17"/>
    </row>
    <row r="19" spans="1:10" s="9" customFormat="1" ht="13.95" customHeight="1" x14ac:dyDescent="0.3">
      <c r="A19"/>
      <c r="B19"/>
      <c r="C19" s="29"/>
      <c r="D19"/>
      <c r="E19"/>
      <c r="F19"/>
      <c r="G19"/>
      <c r="H19"/>
      <c r="I19"/>
    </row>
    <row r="20" spans="1:10" ht="35.549999999999997" customHeight="1" x14ac:dyDescent="0.3">
      <c r="C20" s="29"/>
      <c r="E20" s="29"/>
    </row>
    <row r="21" spans="1:10" s="9" customFormat="1" ht="63.45" customHeight="1" x14ac:dyDescent="0.3">
      <c r="A21"/>
      <c r="B21"/>
      <c r="C21"/>
      <c r="D21"/>
      <c r="E21" s="29"/>
      <c r="F21"/>
      <c r="G21"/>
      <c r="H21"/>
      <c r="I21"/>
    </row>
    <row r="22" spans="1:10" s="9" customFormat="1" ht="28.95" customHeight="1" x14ac:dyDescent="0.3">
      <c r="A22"/>
      <c r="B22"/>
      <c r="C22"/>
      <c r="D22"/>
      <c r="E22"/>
      <c r="F22"/>
      <c r="G22"/>
      <c r="H22"/>
      <c r="I22"/>
    </row>
    <row r="23" spans="1:10" ht="81.45" customHeight="1" x14ac:dyDescent="0.3">
      <c r="F23" s="29"/>
    </row>
    <row r="24" spans="1:10" ht="31.95" customHeight="1" x14ac:dyDescent="0.3"/>
    <row r="25" spans="1:10" ht="42" customHeight="1" x14ac:dyDescent="0.3"/>
    <row r="26" spans="1:10" ht="37.950000000000003" customHeight="1" x14ac:dyDescent="0.3"/>
    <row r="27" spans="1:10" ht="26.55" customHeight="1" x14ac:dyDescent="0.3"/>
    <row r="29" spans="1:10" ht="59.55" customHeight="1" x14ac:dyDescent="0.3">
      <c r="J29" s="13"/>
    </row>
    <row r="30" spans="1:10" ht="68.55" customHeight="1" x14ac:dyDescent="0.3">
      <c r="A30" s="13"/>
      <c r="B30" s="13"/>
      <c r="C30" s="13"/>
      <c r="D30" s="13"/>
      <c r="E30" s="13"/>
      <c r="F30" s="13"/>
      <c r="G30" s="13"/>
      <c r="H30" s="13"/>
      <c r="I30" s="13"/>
    </row>
    <row r="31" spans="1:10" ht="91.05" customHeight="1" x14ac:dyDescent="0.3">
      <c r="A31" s="13"/>
      <c r="E31" s="13"/>
      <c r="F31" s="13"/>
      <c r="G31" s="13"/>
      <c r="H31" s="13"/>
      <c r="I31" s="25"/>
    </row>
    <row r="32" spans="1:10" x14ac:dyDescent="0.3">
      <c r="A32" s="26"/>
      <c r="B32" s="26"/>
      <c r="C32" s="26"/>
      <c r="D32" s="26"/>
      <c r="E32" s="26"/>
      <c r="F32" s="26"/>
      <c r="G32" s="26"/>
      <c r="H32" s="26"/>
      <c r="I32" s="26"/>
    </row>
    <row r="37" spans="1:1" x14ac:dyDescent="0.3">
      <c r="A37" s="9"/>
    </row>
  </sheetData>
  <sheetProtection algorithmName="SHA-512" hashValue="Pq9UOVgVL0uTvRFyUDXwxdxv7shxM/qOLTp20g1Q2Okyhl1nfa03m2l0jN6g7rzoUczwZoSZt9cg40V8Qcb6mg==" saltValue="/bpenUcAuNsSvrTNwuiBLw==" spinCount="100000" sheet="1" objects="1" scenarios="1"/>
  <mergeCells count="9">
    <mergeCell ref="A9:A10"/>
    <mergeCell ref="A1:I1"/>
    <mergeCell ref="A2:I2"/>
    <mergeCell ref="A3:I3"/>
    <mergeCell ref="A5:I5"/>
    <mergeCell ref="A7:D7"/>
    <mergeCell ref="E10:F10"/>
    <mergeCell ref="C9:C10"/>
    <mergeCell ref="B9:B10"/>
  </mergeCells>
  <dataValidations count="2">
    <dataValidation type="custom" allowBlank="1" showInputMessage="1" showErrorMessage="1" errorTitle="NUMERO DE DECIMALES INCORRECTO" error="Se deben incluir como máximo dos decimales" sqref="I8 I15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2026-08-03T07:14:19Z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